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095\ANEXOS\"/>
    </mc:Choice>
  </mc:AlternateContent>
  <xr:revisionPtr revIDLastSave="0" documentId="13_ncr:1_{3F347BD3-5D36-44D8-B444-37785A9C756B}" xr6:coauthVersionLast="47" xr6:coauthVersionMax="47" xr10:uidLastSave="{00000000-0000-0000-0000-000000000000}"/>
  <bookViews>
    <workbookView xWindow="28690" yWindow="-110" windowWidth="29020" windowHeight="15700"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1" i="1" l="1"/>
  <c r="F10" i="1"/>
  <c r="F14" i="1" l="1"/>
</calcChain>
</file>

<file path=xl/sharedStrings.xml><?xml version="1.0" encoding="utf-8"?>
<sst xmlns="http://schemas.openxmlformats.org/spreadsheetml/2006/main" count="223" uniqueCount="76">
  <si>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</si>
  <si>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</si>
  <si>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</si>
  <si>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</si>
  <si>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</si>
  <si>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</si>
  <si>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Resonancia magnética una región anatómica</t>
  </si>
  <si>
    <t>IMPORTE ESTIMADO PARA OTRAS ACTUACIONES INCLUIDAS EN EL ALCANCE DEL SERVICIO</t>
  </si>
  <si>
    <t>COD. FREMAP</t>
  </si>
  <si>
    <t>S-RM.1</t>
  </si>
  <si>
    <t>S-RM.2</t>
  </si>
  <si>
    <t>COD.FREMAP</t>
  </si>
  <si>
    <t>RM COLUMNA COMPLETA (PHASE ARRAY)</t>
  </si>
  <si>
    <t>R.M. DOS O MÁS REGIONES ANATÓMICAS</t>
  </si>
  <si>
    <t>RM</t>
  </si>
  <si>
    <t>RM COLUMNA (TRES SEGMENTOS)</t>
  </si>
  <si>
    <t>RM COLUMNA (DOS SEGMENTOS)</t>
  </si>
  <si>
    <t>RMN TORAV</t>
  </si>
  <si>
    <t>R.M. 1 REGIÓN ANATÓMICA</t>
  </si>
  <si>
    <t>RM TORAX</t>
  </si>
  <si>
    <t>RM TOBILLO Y PIE</t>
  </si>
  <si>
    <t>RM TOBILLO</t>
  </si>
  <si>
    <t>RM SACROILIACAS</t>
  </si>
  <si>
    <t>RM SACRO</t>
  </si>
  <si>
    <t>RM RODILLA</t>
  </si>
  <si>
    <t>RM PLEXO BRAQUIAL</t>
  </si>
  <si>
    <t>RM PIERNA</t>
  </si>
  <si>
    <t>RM PIE</t>
  </si>
  <si>
    <t>RM PERFUSION CRANEO</t>
  </si>
  <si>
    <t>RM PEÑASCO / POROS ACUSTICOS</t>
  </si>
  <si>
    <t>RM PELVIS</t>
  </si>
  <si>
    <t>RM ORBITAS</t>
  </si>
  <si>
    <t>RM MUSLO</t>
  </si>
  <si>
    <t>RM MUÑECA  Y MANO</t>
  </si>
  <si>
    <t>RM MUÑECA</t>
  </si>
  <si>
    <t>RM MANO</t>
  </si>
  <si>
    <t>RM MAMA</t>
  </si>
  <si>
    <t>RM HOMBRO</t>
  </si>
  <si>
    <t>RM HIPOFISIS</t>
  </si>
  <si>
    <t>RM HIGADO</t>
  </si>
  <si>
    <t>RM FUNCIONAL CRANEO</t>
  </si>
  <si>
    <t>RM ESTERNOCLAVICULA</t>
  </si>
  <si>
    <t>RM CUERPO ENTERO</t>
  </si>
  <si>
    <t>RM CUELLO</t>
  </si>
  <si>
    <t>RM CORAZON</t>
  </si>
  <si>
    <t>RM COLUMNA LUMBAR</t>
  </si>
  <si>
    <t>RM COLUMNA DORSAL</t>
  </si>
  <si>
    <t>RM COLUMNA CERVICAL</t>
  </si>
  <si>
    <t>RM CODO</t>
  </si>
  <si>
    <t>RM CLAVICULA</t>
  </si>
  <si>
    <t>RM CEREBRO</t>
  </si>
  <si>
    <t>RM CARA, SENOS</t>
  </si>
  <si>
    <t>RM CADERAS (UNI O BILATERAL)</t>
  </si>
  <si>
    <t>RM BRAZO</t>
  </si>
  <si>
    <t>RM ART. TEMPOROMANDIBULAR</t>
  </si>
  <si>
    <t>RM ART. FEMOROPATELAR</t>
  </si>
  <si>
    <t>RM ANTEBRAZO</t>
  </si>
  <si>
    <t>RM ABDOMEN</t>
  </si>
  <si>
    <t>RESONANCIA MAGNETICA COLUMNA LUMBAR</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</si>
  <si>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</si>
  <si>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</si>
  <si>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</si>
  <si>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</si>
  <si>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</si>
  <si>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2- Contratación del servicio de Diagnóstico por la Imagen mediante Resonancia Magnética en Mahón.</t>
  </si>
  <si>
    <t>Resonancia magnética otros</t>
  </si>
  <si>
    <t>Resonancia magnética dos o más regiones anatómicas</t>
  </si>
  <si>
    <t xml:space="preserve">*El importe de adjudicación - OFERTA TOTAL - será el resultado de la suma de todos los precios unitarios de la oferta presentada por el consumo estimado de cada uno de los servicios para la duración inicial del contrato más 438,75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</si>
  <si>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S-RM OTROS</t>
  </si>
  <si>
    <t>RM CORAZÓN. MORFOLOGÍA Y/O FUNCIÓN</t>
  </si>
  <si>
    <t>RM CEREBRO Y ANGIO RM</t>
  </si>
  <si>
    <t>RM CEREBRAL CON ESTUDIO DE PERFUSIÓN</t>
  </si>
  <si>
    <t>RM CEREBRAL CON ESTUDIO DE DIFUSIÓN TENSOR (TRACTOGRAFÍA)</t>
  </si>
  <si>
    <t xml:space="preserve"> RM CEREBRAL CON ESPECTROSCOPIA</t>
  </si>
  <si>
    <t>RM ESTUDIOS FUNCIONALES CEREBRALES</t>
  </si>
  <si>
    <t>R.M.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</si>
</sst>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35">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75">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3"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8"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7" xfId="6" applyFont="1" applyBorder="1" applyAlignment="1">
      <alignment horizontal="center" vertical="center"/>
    </xf>
    <xf numFmtId="0" fontId="13" fillId="0" borderId="27" xfId="6" applyFont="1" applyBorder="1" applyAlignment="1">
      <alignment horizontal="center" vertical="center" wrapText="1"/>
    </xf>
    <xf numFmtId="0" fontId="12" fillId="0" borderId="29" xfId="6" applyFont="1" applyBorder="1" applyAlignment="1">
      <alignment horizontal="center" vertical="center"/>
    </xf>
    <xf numFmtId="0" fontId="12" fillId="0" borderId="30" xfId="6" applyFont="1" applyBorder="1" applyAlignment="1">
      <alignment horizontal="center" vertical="center"/>
    </xf>
    <xf numFmtId="0" fontId="0" fillId="0" borderId="10" xfId="0"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4" fillId="2" borderId="26"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1" fillId="0" borderId="0" xfId="6"/>
    <xf numFmtId="0" fontId="0" fillId="0" borderId="14" xfId="0" applyFont="1" applyBorder="1" applyAlignment="1">
      <alignment horizontal="center" vertical="center" wrapText="1"/>
    </xf>
    <xf numFmtId="0" fontId="12" fillId="0" borderId="31" xfId="6" applyFont="1" applyBorder="1" applyAlignment="1">
      <alignment horizontal="center" vertical="center"/>
    </xf>
    <xf numFmtId="0" fontId="12" fillId="0" borderId="32" xfId="0" applyFont="1" applyBorder="1" applyAlignment="1">
      <alignment horizontal="center" vertical="center"/>
    </xf>
    <xf numFmtId="0" fontId="12" fillId="0" borderId="33" xfId="0" applyFont="1" applyBorder="1" applyAlignment="1">
      <alignment horizontal="center" vertical="center"/>
    </xf>
    <xf numFmtId="0" fontId="12" fillId="0" borderId="15" xfId="0" applyFont="1" applyBorder="1" applyAlignment="1">
      <alignment horizontal="center" vertical="center"/>
    </xf>
    <xf numFmtId="0" fontId="13" fillId="0" borderId="34" xfId="6" applyFont="1" applyBorder="1" applyAlignment="1">
      <alignment horizontal="center" vertical="center" wrapText="1"/>
    </xf>
    <xf numFmtId="0" fontId="13" fillId="0" borderId="34" xfId="6" applyFont="1" applyBorder="1" applyAlignment="1">
      <alignment horizontal="center" vertical="center"/>
    </xf>
    <xf numFmtId="0" fontId="0" fillId="0" borderId="22" xfId="0" applyFont="1" applyBorder="1" applyAlignment="1">
      <alignment horizontal="center" vertical="center" wrapText="1"/>
    </xf>
    <xf numFmtId="0" fontId="12" fillId="0" borderId="9" xfId="0" applyFont="1" applyBorder="1" applyAlignment="1">
      <alignment horizontal="center" vertical="center"/>
    </xf>
    <xf numFmtId="0" fontId="12" fillId="0" borderId="17" xfId="0" applyFont="1" applyBorder="1" applyAlignment="1">
      <alignment horizontal="center" vertical="center"/>
    </xf>
    <xf numFmtId="0" fontId="0" fillId="0" borderId="26" xfId="0" applyFont="1" applyBorder="1" applyAlignment="1">
      <alignment horizontal="center" vertical="center" wrapText="1"/>
    </xf>
    <xf numFmtId="0" fontId="12" fillId="0" borderId="28" xfId="0" applyFont="1" applyBorder="1" applyAlignment="1">
      <alignment horizontal="center" vertical="center"/>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showGridLines="0" tabSelected="1" zoomScale="80" zoomScaleNormal="80" workbookViewId="0">
      <selection activeCell="A5" sqref="A5:F5"/>
    </sheetView>
  </sheetViews>
  <sheetFormatPr baseColWidth="10" defaultRowHeight="14.5" x14ac:dyDescent="0.35"/>
  <cols>
    <col min="1" max="1" width="15.5429687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44" t="s">
        <v>5</v>
      </c>
      <c r="B1" s="45"/>
      <c r="C1" s="45"/>
      <c r="D1" s="45"/>
      <c r="E1" s="45"/>
      <c r="F1" s="46"/>
    </row>
    <row r="2" spans="1:6" ht="15" thickBot="1" x14ac:dyDescent="0.4"/>
    <row r="3" spans="1:6" ht="36" customHeight="1" thickBot="1" x14ac:dyDescent="0.4">
      <c r="A3" s="47" t="s">
        <v>64</v>
      </c>
      <c r="B3" s="48"/>
      <c r="C3" s="48"/>
      <c r="D3" s="48"/>
      <c r="E3" s="48"/>
      <c r="F3" s="49"/>
    </row>
    <row r="4" spans="1:6" ht="15" thickBot="1" x14ac:dyDescent="0.4">
      <c r="C4" s="1"/>
      <c r="D4" s="1"/>
      <c r="E4" s="1"/>
      <c r="F4" s="1"/>
    </row>
    <row r="5" spans="1:6" ht="34.5" customHeight="1" thickBot="1" x14ac:dyDescent="0.4">
      <c r="A5" s="56" t="s">
        <v>63</v>
      </c>
      <c r="B5" s="57"/>
      <c r="C5" s="57"/>
      <c r="D5" s="57"/>
      <c r="E5" s="57"/>
      <c r="F5" s="58"/>
    </row>
    <row r="6" spans="1:6" ht="15" thickBot="1" x14ac:dyDescent="0.4">
      <c r="C6" s="1"/>
      <c r="D6" s="1"/>
      <c r="E6" s="6"/>
      <c r="F6" s="6"/>
    </row>
    <row r="7" spans="1:6" ht="82.5" customHeight="1" thickBot="1" x14ac:dyDescent="0.4">
      <c r="A7" s="59" t="s">
        <v>62</v>
      </c>
      <c r="B7" s="60"/>
      <c r="C7" s="60"/>
      <c r="D7" s="60"/>
      <c r="E7" s="60"/>
      <c r="F7" s="61"/>
    </row>
    <row r="8" spans="1:6" ht="15" thickBot="1" x14ac:dyDescent="0.4"/>
    <row r="9" spans="1:6" ht="61.5" customHeight="1" thickBot="1" x14ac:dyDescent="0.4">
      <c r="A9" s="12" t="s">
        <v>11</v>
      </c>
      <c r="B9" s="13" t="s">
        <v>0</v>
      </c>
      <c r="C9" s="14" t="s">
        <v>61</v>
      </c>
      <c r="D9" s="15" t="s">
        <v>1</v>
      </c>
      <c r="E9" s="14" t="s">
        <v>2</v>
      </c>
      <c r="F9" s="24" t="s">
        <v>3</v>
      </c>
    </row>
    <row r="10" spans="1:6" ht="57" customHeight="1" x14ac:dyDescent="0.35">
      <c r="A10" s="18" t="s">
        <v>9</v>
      </c>
      <c r="B10" s="16" t="s">
        <v>6</v>
      </c>
      <c r="C10" s="7">
        <v>27</v>
      </c>
      <c r="D10" s="8"/>
      <c r="E10" s="9">
        <v>180</v>
      </c>
      <c r="F10" s="10" t="str">
        <f>IF(D10&lt;=0,"Error Precio",IF(D10&gt;E10,"Error Precio",+C10*D10))</f>
        <v>Error Precio</v>
      </c>
    </row>
    <row r="11" spans="1:6" ht="57" customHeight="1" x14ac:dyDescent="0.35">
      <c r="A11" s="19" t="s">
        <v>10</v>
      </c>
      <c r="B11" s="17" t="s">
        <v>66</v>
      </c>
      <c r="C11" s="2">
        <v>9</v>
      </c>
      <c r="D11" s="4"/>
      <c r="E11" s="3">
        <v>360</v>
      </c>
      <c r="F11" s="11" t="str">
        <f>IF(D11&lt;=0,"Error Precio",IF(D11&gt;E11,"Error Precio",+C11*D11))</f>
        <v>Error Precio</v>
      </c>
    </row>
    <row r="12" spans="1:6" ht="57" customHeight="1" x14ac:dyDescent="0.35">
      <c r="A12" s="19" t="s">
        <v>68</v>
      </c>
      <c r="B12" s="17" t="s">
        <v>65</v>
      </c>
      <c r="C12" s="2">
        <v>3</v>
      </c>
      <c r="D12" s="4"/>
      <c r="E12" s="3">
        <v>225</v>
      </c>
      <c r="F12" s="11" t="str">
        <f>IF(D12&lt;=0,"Error Precio",IF(D12&gt;E12,"Error Precio",+C12*D12))</f>
        <v>Error Precio</v>
      </c>
    </row>
    <row r="13" spans="1:6" ht="57" customHeight="1" thickBot="1" x14ac:dyDescent="0.4">
      <c r="B13" s="41" t="s">
        <v>7</v>
      </c>
      <c r="C13" s="42"/>
      <c r="D13" s="42"/>
      <c r="E13" s="43"/>
      <c r="F13" s="5">
        <v>438.75</v>
      </c>
    </row>
    <row r="14" spans="1:6" ht="15" customHeight="1" x14ac:dyDescent="0.35">
      <c r="D14" s="50" t="s">
        <v>4</v>
      </c>
      <c r="E14" s="51"/>
      <c r="F14" s="54" t="str">
        <f>IF(COUNTIF(F10:F12,"Error Precio"),"Oferta incompleta. Algún precio unitario superior a precio tope o menor o igual a cero",SUM(F10:F13))</f>
        <v>Oferta incompleta. Algún precio unitario superior a precio tope o menor o igual a cero</v>
      </c>
    </row>
    <row r="15" spans="1:6" x14ac:dyDescent="0.35">
      <c r="D15" s="50"/>
      <c r="E15" s="51"/>
      <c r="F15" s="54"/>
    </row>
    <row r="16" spans="1:6" ht="47.25" customHeight="1" thickBot="1" x14ac:dyDescent="0.4">
      <c r="D16" s="52"/>
      <c r="E16" s="53"/>
      <c r="F16" s="55"/>
    </row>
    <row r="19" spans="2:7" ht="14.5" customHeight="1" x14ac:dyDescent="0.35">
      <c r="B19" s="40" t="s">
        <v>67</v>
      </c>
      <c r="C19" s="40"/>
      <c r="D19" s="40"/>
      <c r="E19" s="40"/>
      <c r="F19" s="40"/>
      <c r="G19" s="40"/>
    </row>
    <row r="20" spans="2:7" x14ac:dyDescent="0.35">
      <c r="B20" s="40"/>
      <c r="C20" s="40"/>
      <c r="D20" s="40"/>
      <c r="E20" s="40"/>
      <c r="F20" s="40"/>
      <c r="G20" s="40"/>
    </row>
    <row r="21" spans="2:7" x14ac:dyDescent="0.35">
      <c r="B21" s="40"/>
      <c r="C21" s="40"/>
      <c r="D21" s="40"/>
      <c r="E21" s="40"/>
      <c r="F21" s="40"/>
      <c r="G21" s="40"/>
    </row>
    <row r="22" spans="2:7" x14ac:dyDescent="0.35">
      <c r="B22" s="40"/>
      <c r="C22" s="40"/>
      <c r="D22" s="40"/>
      <c r="E22" s="40"/>
      <c r="F22" s="40"/>
      <c r="G22" s="40"/>
    </row>
    <row r="23" spans="2:7" x14ac:dyDescent="0.35">
      <c r="B23" s="40"/>
      <c r="C23" s="40"/>
      <c r="D23" s="40"/>
      <c r="E23" s="40"/>
      <c r="F23" s="40"/>
      <c r="G23" s="40"/>
    </row>
    <row r="24" spans="2:7" x14ac:dyDescent="0.35">
      <c r="B24" s="40"/>
      <c r="C24" s="40"/>
      <c r="D24" s="40"/>
      <c r="E24" s="40"/>
      <c r="F24" s="40"/>
      <c r="G24" s="40"/>
    </row>
    <row r="25" spans="2:7" x14ac:dyDescent="0.35">
      <c r="B25" s="40"/>
      <c r="C25" s="40"/>
      <c r="D25" s="40"/>
      <c r="E25" s="40"/>
      <c r="F25" s="40"/>
      <c r="G25" s="40"/>
    </row>
  </sheetData>
  <sheetProtection algorithmName="SHA-512" hashValue="j+QpUoMWltFxim1zl0m8TxSLngrJSV4F5Aij8AbiaI6uQjLzE8Hm1pENYBldRZnpg5dt856VDZmv+Qpz5wtG1w==" saltValue="vPc9NWd69/Cv1TdNccsb6A==" spinCount="100000" sheet="1" objects="1" scenarios="1"/>
  <dataConsolidate/>
  <mergeCells count="8">
    <mergeCell ref="B19:G25"/>
    <mergeCell ref="B13:E13"/>
    <mergeCell ref="A1:F1"/>
    <mergeCell ref="A3:F3"/>
    <mergeCell ref="D14:E16"/>
    <mergeCell ref="F14:F16"/>
    <mergeCell ref="A5:F5"/>
    <mergeCell ref="A7:F7"/>
  </mergeCells>
  <conditionalFormatting sqref="F10:F13">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D10:D12" xr:uid="{00000000-0002-0000-0000-000000000000}">
      <formula1>D10*100=INT(D10*100)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1"/>
  <sheetViews>
    <sheetView workbookViewId="0">
      <selection activeCell="H51" sqref="H51"/>
    </sheetView>
  </sheetViews>
  <sheetFormatPr baseColWidth="10" defaultColWidth="11.453125" defaultRowHeight="12.5" x14ac:dyDescent="0.35"/>
  <cols>
    <col min="1" max="1" width="26.7265625" style="20" customWidth="1"/>
    <col min="2" max="2" width="28.453125" style="20" customWidth="1"/>
    <col min="3" max="3" width="41.54296875" style="23" customWidth="1"/>
    <col min="4" max="4" width="65.81640625" style="20" customWidth="1"/>
    <col min="5" max="16384" width="11.453125" style="20"/>
  </cols>
  <sheetData>
    <row r="1" spans="1:4" ht="35.25" customHeight="1" thickBot="1" x14ac:dyDescent="0.4">
      <c r="A1" s="28" t="s">
        <v>60</v>
      </c>
      <c r="B1" s="29" t="s">
        <v>8</v>
      </c>
      <c r="C1" s="29" t="s">
        <v>0</v>
      </c>
      <c r="D1" s="33" t="s">
        <v>59</v>
      </c>
    </row>
    <row r="2" spans="1:4" ht="21.75" customHeight="1" x14ac:dyDescent="0.35">
      <c r="A2" s="25" t="s">
        <v>14</v>
      </c>
      <c r="B2" s="34" t="s">
        <v>9</v>
      </c>
      <c r="C2" s="35" t="s">
        <v>18</v>
      </c>
      <c r="D2" s="30" t="s">
        <v>58</v>
      </c>
    </row>
    <row r="3" spans="1:4" ht="21.75" customHeight="1" x14ac:dyDescent="0.35">
      <c r="A3" s="26" t="s">
        <v>14</v>
      </c>
      <c r="B3" s="21" t="s">
        <v>9</v>
      </c>
      <c r="C3" s="22" t="s">
        <v>18</v>
      </c>
      <c r="D3" s="31" t="s">
        <v>57</v>
      </c>
    </row>
    <row r="4" spans="1:4" ht="21.75" customHeight="1" x14ac:dyDescent="0.35">
      <c r="A4" s="26" t="s">
        <v>14</v>
      </c>
      <c r="B4" s="21" t="s">
        <v>9</v>
      </c>
      <c r="C4" s="22" t="s">
        <v>18</v>
      </c>
      <c r="D4" s="31" t="s">
        <v>56</v>
      </c>
    </row>
    <row r="5" spans="1:4" ht="21.75" customHeight="1" x14ac:dyDescent="0.35">
      <c r="A5" s="26" t="s">
        <v>14</v>
      </c>
      <c r="B5" s="21" t="s">
        <v>9</v>
      </c>
      <c r="C5" s="22" t="s">
        <v>18</v>
      </c>
      <c r="D5" s="31" t="s">
        <v>55</v>
      </c>
    </row>
    <row r="6" spans="1:4" ht="21.75" customHeight="1" x14ac:dyDescent="0.35">
      <c r="A6" s="26" t="s">
        <v>14</v>
      </c>
      <c r="B6" s="21" t="s">
        <v>9</v>
      </c>
      <c r="C6" s="22" t="s">
        <v>18</v>
      </c>
      <c r="D6" s="31" t="s">
        <v>54</v>
      </c>
    </row>
    <row r="7" spans="1:4" ht="21.75" customHeight="1" x14ac:dyDescent="0.35">
      <c r="A7" s="26" t="s">
        <v>14</v>
      </c>
      <c r="B7" s="21" t="s">
        <v>9</v>
      </c>
      <c r="C7" s="22" t="s">
        <v>18</v>
      </c>
      <c r="D7" s="31" t="s">
        <v>53</v>
      </c>
    </row>
    <row r="8" spans="1:4" ht="21.75" customHeight="1" x14ac:dyDescent="0.35">
      <c r="A8" s="26" t="s">
        <v>14</v>
      </c>
      <c r="B8" s="21" t="s">
        <v>9</v>
      </c>
      <c r="C8" s="22" t="s">
        <v>18</v>
      </c>
      <c r="D8" s="31" t="s">
        <v>52</v>
      </c>
    </row>
    <row r="9" spans="1:4" ht="21.75" customHeight="1" x14ac:dyDescent="0.35">
      <c r="A9" s="26" t="s">
        <v>14</v>
      </c>
      <c r="B9" s="21" t="s">
        <v>9</v>
      </c>
      <c r="C9" s="22" t="s">
        <v>18</v>
      </c>
      <c r="D9" s="31" t="s">
        <v>51</v>
      </c>
    </row>
    <row r="10" spans="1:4" ht="21.75" customHeight="1" x14ac:dyDescent="0.35">
      <c r="A10" s="26" t="s">
        <v>14</v>
      </c>
      <c r="B10" s="21" t="s">
        <v>9</v>
      </c>
      <c r="C10" s="22" t="s">
        <v>18</v>
      </c>
      <c r="D10" s="31" t="s">
        <v>50</v>
      </c>
    </row>
    <row r="11" spans="1:4" ht="21.75" customHeight="1" x14ac:dyDescent="0.35">
      <c r="A11" s="26" t="s">
        <v>14</v>
      </c>
      <c r="B11" s="21" t="s">
        <v>9</v>
      </c>
      <c r="C11" s="22" t="s">
        <v>18</v>
      </c>
      <c r="D11" s="31" t="s">
        <v>49</v>
      </c>
    </row>
    <row r="12" spans="1:4" ht="21.75" customHeight="1" x14ac:dyDescent="0.35">
      <c r="A12" s="26" t="s">
        <v>14</v>
      </c>
      <c r="B12" s="21" t="s">
        <v>9</v>
      </c>
      <c r="C12" s="22" t="s">
        <v>18</v>
      </c>
      <c r="D12" s="31" t="s">
        <v>48</v>
      </c>
    </row>
    <row r="13" spans="1:4" ht="21.75" customHeight="1" x14ac:dyDescent="0.35">
      <c r="A13" s="26" t="s">
        <v>14</v>
      </c>
      <c r="B13" s="21" t="s">
        <v>9</v>
      </c>
      <c r="C13" s="22" t="s">
        <v>18</v>
      </c>
      <c r="D13" s="31" t="s">
        <v>47</v>
      </c>
    </row>
    <row r="14" spans="1:4" ht="21.75" customHeight="1" x14ac:dyDescent="0.35">
      <c r="A14" s="26" t="s">
        <v>14</v>
      </c>
      <c r="B14" s="21" t="s">
        <v>9</v>
      </c>
      <c r="C14" s="22" t="s">
        <v>18</v>
      </c>
      <c r="D14" s="31" t="s">
        <v>46</v>
      </c>
    </row>
    <row r="15" spans="1:4" ht="21.75" customHeight="1" x14ac:dyDescent="0.35">
      <c r="A15" s="26" t="s">
        <v>14</v>
      </c>
      <c r="B15" s="21" t="s">
        <v>9</v>
      </c>
      <c r="C15" s="22" t="s">
        <v>18</v>
      </c>
      <c r="D15" s="31" t="s">
        <v>45</v>
      </c>
    </row>
    <row r="16" spans="1:4" ht="21.75" customHeight="1" x14ac:dyDescent="0.35">
      <c r="A16" s="26" t="s">
        <v>14</v>
      </c>
      <c r="B16" s="21" t="s">
        <v>9</v>
      </c>
      <c r="C16" s="22" t="s">
        <v>18</v>
      </c>
      <c r="D16" s="31" t="s">
        <v>44</v>
      </c>
    </row>
    <row r="17" spans="1:4" ht="21.75" customHeight="1" x14ac:dyDescent="0.35">
      <c r="A17" s="26" t="s">
        <v>14</v>
      </c>
      <c r="B17" s="21" t="s">
        <v>9</v>
      </c>
      <c r="C17" s="22" t="s">
        <v>18</v>
      </c>
      <c r="D17" s="31" t="s">
        <v>43</v>
      </c>
    </row>
    <row r="18" spans="1:4" ht="21.75" customHeight="1" x14ac:dyDescent="0.35">
      <c r="A18" s="26" t="s">
        <v>14</v>
      </c>
      <c r="B18" s="21" t="s">
        <v>9</v>
      </c>
      <c r="C18" s="22" t="s">
        <v>18</v>
      </c>
      <c r="D18" s="31" t="s">
        <v>42</v>
      </c>
    </row>
    <row r="19" spans="1:4" ht="21.75" customHeight="1" x14ac:dyDescent="0.35">
      <c r="A19" s="26" t="s">
        <v>14</v>
      </c>
      <c r="B19" s="21" t="s">
        <v>9</v>
      </c>
      <c r="C19" s="22" t="s">
        <v>18</v>
      </c>
      <c r="D19" s="31" t="s">
        <v>41</v>
      </c>
    </row>
    <row r="20" spans="1:4" ht="21.75" customHeight="1" x14ac:dyDescent="0.35">
      <c r="A20" s="26" t="s">
        <v>14</v>
      </c>
      <c r="B20" s="21" t="s">
        <v>9</v>
      </c>
      <c r="C20" s="22" t="s">
        <v>18</v>
      </c>
      <c r="D20" s="31" t="s">
        <v>40</v>
      </c>
    </row>
    <row r="21" spans="1:4" ht="21.75" customHeight="1" x14ac:dyDescent="0.35">
      <c r="A21" s="26" t="s">
        <v>14</v>
      </c>
      <c r="B21" s="21" t="s">
        <v>9</v>
      </c>
      <c r="C21" s="22" t="s">
        <v>18</v>
      </c>
      <c r="D21" s="31" t="s">
        <v>39</v>
      </c>
    </row>
    <row r="22" spans="1:4" ht="21.75" customHeight="1" x14ac:dyDescent="0.35">
      <c r="A22" s="26" t="s">
        <v>14</v>
      </c>
      <c r="B22" s="21" t="s">
        <v>9</v>
      </c>
      <c r="C22" s="22" t="s">
        <v>18</v>
      </c>
      <c r="D22" s="31" t="s">
        <v>38</v>
      </c>
    </row>
    <row r="23" spans="1:4" ht="21.75" customHeight="1" x14ac:dyDescent="0.35">
      <c r="A23" s="26" t="s">
        <v>14</v>
      </c>
      <c r="B23" s="21" t="s">
        <v>9</v>
      </c>
      <c r="C23" s="22" t="s">
        <v>18</v>
      </c>
      <c r="D23" s="31" t="s">
        <v>37</v>
      </c>
    </row>
    <row r="24" spans="1:4" ht="21.75" customHeight="1" x14ac:dyDescent="0.35">
      <c r="A24" s="26" t="s">
        <v>14</v>
      </c>
      <c r="B24" s="21" t="s">
        <v>9</v>
      </c>
      <c r="C24" s="22" t="s">
        <v>18</v>
      </c>
      <c r="D24" s="31" t="s">
        <v>36</v>
      </c>
    </row>
    <row r="25" spans="1:4" ht="21.75" customHeight="1" x14ac:dyDescent="0.35">
      <c r="A25" s="26" t="s">
        <v>14</v>
      </c>
      <c r="B25" s="21" t="s">
        <v>9</v>
      </c>
      <c r="C25" s="22" t="s">
        <v>18</v>
      </c>
      <c r="D25" s="31" t="s">
        <v>35</v>
      </c>
    </row>
    <row r="26" spans="1:4" ht="21.75" customHeight="1" x14ac:dyDescent="0.35">
      <c r="A26" s="26" t="s">
        <v>14</v>
      </c>
      <c r="B26" s="21" t="s">
        <v>9</v>
      </c>
      <c r="C26" s="22" t="s">
        <v>18</v>
      </c>
      <c r="D26" s="31" t="s">
        <v>34</v>
      </c>
    </row>
    <row r="27" spans="1:4" ht="21.75" customHeight="1" x14ac:dyDescent="0.35">
      <c r="A27" s="26" t="s">
        <v>14</v>
      </c>
      <c r="B27" s="21" t="s">
        <v>9</v>
      </c>
      <c r="C27" s="22" t="s">
        <v>18</v>
      </c>
      <c r="D27" s="31" t="s">
        <v>32</v>
      </c>
    </row>
    <row r="28" spans="1:4" ht="21.75" customHeight="1" x14ac:dyDescent="0.35">
      <c r="A28" s="26" t="s">
        <v>14</v>
      </c>
      <c r="B28" s="21" t="s">
        <v>9</v>
      </c>
      <c r="C28" s="22" t="s">
        <v>18</v>
      </c>
      <c r="D28" s="31" t="s">
        <v>31</v>
      </c>
    </row>
    <row r="29" spans="1:4" ht="21.75" customHeight="1" x14ac:dyDescent="0.35">
      <c r="A29" s="26" t="s">
        <v>14</v>
      </c>
      <c r="B29" s="21" t="s">
        <v>9</v>
      </c>
      <c r="C29" s="22" t="s">
        <v>18</v>
      </c>
      <c r="D29" s="31" t="s">
        <v>30</v>
      </c>
    </row>
    <row r="30" spans="1:4" ht="21.75" customHeight="1" x14ac:dyDescent="0.35">
      <c r="A30" s="26" t="s">
        <v>14</v>
      </c>
      <c r="B30" s="21" t="s">
        <v>9</v>
      </c>
      <c r="C30" s="22" t="s">
        <v>18</v>
      </c>
      <c r="D30" s="31" t="s">
        <v>29</v>
      </c>
    </row>
    <row r="31" spans="1:4" ht="21.75" customHeight="1" x14ac:dyDescent="0.35">
      <c r="A31" s="26" t="s">
        <v>14</v>
      </c>
      <c r="B31" s="21" t="s">
        <v>9</v>
      </c>
      <c r="C31" s="22" t="s">
        <v>18</v>
      </c>
      <c r="D31" s="31" t="s">
        <v>28</v>
      </c>
    </row>
    <row r="32" spans="1:4" ht="21.75" customHeight="1" x14ac:dyDescent="0.35">
      <c r="A32" s="26" t="s">
        <v>14</v>
      </c>
      <c r="B32" s="21" t="s">
        <v>9</v>
      </c>
      <c r="C32" s="22" t="s">
        <v>18</v>
      </c>
      <c r="D32" s="31" t="s">
        <v>27</v>
      </c>
    </row>
    <row r="33" spans="1:5" ht="21.75" customHeight="1" x14ac:dyDescent="0.35">
      <c r="A33" s="26" t="s">
        <v>14</v>
      </c>
      <c r="B33" s="21" t="s">
        <v>9</v>
      </c>
      <c r="C33" s="22" t="s">
        <v>18</v>
      </c>
      <c r="D33" s="31" t="s">
        <v>26</v>
      </c>
    </row>
    <row r="34" spans="1:5" ht="21.75" customHeight="1" x14ac:dyDescent="0.35">
      <c r="A34" s="26" t="s">
        <v>14</v>
      </c>
      <c r="B34" s="21" t="s">
        <v>9</v>
      </c>
      <c r="C34" s="22" t="s">
        <v>18</v>
      </c>
      <c r="D34" s="31" t="s">
        <v>25</v>
      </c>
    </row>
    <row r="35" spans="1:5" ht="21.75" customHeight="1" x14ac:dyDescent="0.35">
      <c r="A35" s="26" t="s">
        <v>14</v>
      </c>
      <c r="B35" s="21" t="s">
        <v>9</v>
      </c>
      <c r="C35" s="22" t="s">
        <v>18</v>
      </c>
      <c r="D35" s="31" t="s">
        <v>24</v>
      </c>
    </row>
    <row r="36" spans="1:5" ht="21.75" customHeight="1" x14ac:dyDescent="0.35">
      <c r="A36" s="26" t="s">
        <v>14</v>
      </c>
      <c r="B36" s="21" t="s">
        <v>9</v>
      </c>
      <c r="C36" s="22" t="s">
        <v>18</v>
      </c>
      <c r="D36" s="31" t="s">
        <v>23</v>
      </c>
    </row>
    <row r="37" spans="1:5" ht="21.75" customHeight="1" x14ac:dyDescent="0.35">
      <c r="A37" s="26" t="s">
        <v>14</v>
      </c>
      <c r="B37" s="21" t="s">
        <v>9</v>
      </c>
      <c r="C37" s="22" t="s">
        <v>18</v>
      </c>
      <c r="D37" s="31" t="s">
        <v>22</v>
      </c>
    </row>
    <row r="38" spans="1:5" ht="21.75" customHeight="1" x14ac:dyDescent="0.35">
      <c r="A38" s="26" t="s">
        <v>14</v>
      </c>
      <c r="B38" s="21" t="s">
        <v>9</v>
      </c>
      <c r="C38" s="22" t="s">
        <v>18</v>
      </c>
      <c r="D38" s="31" t="s">
        <v>21</v>
      </c>
    </row>
    <row r="39" spans="1:5" ht="21.75" customHeight="1" x14ac:dyDescent="0.35">
      <c r="A39" s="26" t="s">
        <v>14</v>
      </c>
      <c r="B39" s="21" t="s">
        <v>9</v>
      </c>
      <c r="C39" s="22" t="s">
        <v>18</v>
      </c>
      <c r="D39" s="31" t="s">
        <v>19</v>
      </c>
    </row>
    <row r="40" spans="1:5" ht="21.75" customHeight="1" thickBot="1" x14ac:dyDescent="0.4">
      <c r="A40" s="27" t="s">
        <v>14</v>
      </c>
      <c r="B40" s="36" t="s">
        <v>9</v>
      </c>
      <c r="C40" s="37" t="s">
        <v>18</v>
      </c>
      <c r="D40" s="32" t="s">
        <v>17</v>
      </c>
    </row>
    <row r="41" spans="1:5" ht="21.75" customHeight="1" x14ac:dyDescent="0.35">
      <c r="A41" s="25" t="s">
        <v>14</v>
      </c>
      <c r="B41" s="34" t="s">
        <v>10</v>
      </c>
      <c r="C41" s="35" t="s">
        <v>13</v>
      </c>
      <c r="D41" s="30" t="s">
        <v>16</v>
      </c>
    </row>
    <row r="42" spans="1:5" ht="21.75" customHeight="1" x14ac:dyDescent="0.35">
      <c r="A42" s="26" t="s">
        <v>14</v>
      </c>
      <c r="B42" s="21" t="s">
        <v>10</v>
      </c>
      <c r="C42" s="22" t="s">
        <v>13</v>
      </c>
      <c r="D42" s="31" t="s">
        <v>15</v>
      </c>
    </row>
    <row r="43" spans="1:5" ht="21.75" customHeight="1" x14ac:dyDescent="0.35">
      <c r="A43" s="26" t="s">
        <v>14</v>
      </c>
      <c r="B43" s="21" t="s">
        <v>10</v>
      </c>
      <c r="C43" s="22" t="s">
        <v>13</v>
      </c>
      <c r="D43" s="31" t="s">
        <v>12</v>
      </c>
    </row>
    <row r="44" spans="1:5" ht="21.75" customHeight="1" x14ac:dyDescent="0.35">
      <c r="A44" s="26" t="s">
        <v>14</v>
      </c>
      <c r="B44" s="21" t="s">
        <v>10</v>
      </c>
      <c r="C44" s="22" t="s">
        <v>13</v>
      </c>
      <c r="D44" s="31" t="s">
        <v>20</v>
      </c>
    </row>
    <row r="45" spans="1:5" ht="21.75" customHeight="1" thickBot="1" x14ac:dyDescent="0.4">
      <c r="A45" s="64" t="s">
        <v>14</v>
      </c>
      <c r="B45" s="69" t="s">
        <v>10</v>
      </c>
      <c r="C45" s="68" t="s">
        <v>13</v>
      </c>
      <c r="D45" s="39" t="s">
        <v>33</v>
      </c>
    </row>
    <row r="46" spans="1:5" s="62" customFormat="1" ht="25.5" customHeight="1" x14ac:dyDescent="0.25">
      <c r="A46" s="25" t="s">
        <v>14</v>
      </c>
      <c r="B46" s="70" t="s">
        <v>68</v>
      </c>
      <c r="C46" s="71" t="s">
        <v>75</v>
      </c>
      <c r="D46" s="65" t="s">
        <v>69</v>
      </c>
      <c r="E46" s="20"/>
    </row>
    <row r="47" spans="1:5" s="62" customFormat="1" ht="25.5" customHeight="1" x14ac:dyDescent="0.25">
      <c r="A47" s="38" t="s">
        <v>14</v>
      </c>
      <c r="B47" s="63" t="s">
        <v>68</v>
      </c>
      <c r="C47" s="72" t="s">
        <v>75</v>
      </c>
      <c r="D47" s="66" t="s">
        <v>70</v>
      </c>
      <c r="E47" s="20"/>
    </row>
    <row r="48" spans="1:5" s="62" customFormat="1" ht="25.5" customHeight="1" x14ac:dyDescent="0.25">
      <c r="A48" s="26" t="s">
        <v>14</v>
      </c>
      <c r="B48" s="63" t="s">
        <v>68</v>
      </c>
      <c r="C48" s="72" t="s">
        <v>75</v>
      </c>
      <c r="D48" s="66" t="s">
        <v>71</v>
      </c>
      <c r="E48" s="20"/>
    </row>
    <row r="49" spans="1:5" s="62" customFormat="1" ht="25.5" customHeight="1" x14ac:dyDescent="0.25">
      <c r="A49" s="26" t="s">
        <v>14</v>
      </c>
      <c r="B49" s="63" t="s">
        <v>68</v>
      </c>
      <c r="C49" s="72" t="s">
        <v>75</v>
      </c>
      <c r="D49" s="66" t="s">
        <v>72</v>
      </c>
      <c r="E49" s="20"/>
    </row>
    <row r="50" spans="1:5" s="62" customFormat="1" ht="25.5" customHeight="1" x14ac:dyDescent="0.25">
      <c r="A50" s="26" t="s">
        <v>14</v>
      </c>
      <c r="B50" s="63" t="s">
        <v>68</v>
      </c>
      <c r="C50" s="72" t="s">
        <v>75</v>
      </c>
      <c r="D50" s="66" t="s">
        <v>73</v>
      </c>
      <c r="E50" s="20"/>
    </row>
    <row r="51" spans="1:5" s="62" customFormat="1" ht="25.5" customHeight="1" thickBot="1" x14ac:dyDescent="0.3">
      <c r="A51" s="27" t="s">
        <v>14</v>
      </c>
      <c r="B51" s="73" t="s">
        <v>68</v>
      </c>
      <c r="C51" s="74" t="s">
        <v>75</v>
      </c>
      <c r="D51" s="67" t="s">
        <v>74</v>
      </c>
      <c r="E51" s="20"/>
    </row>
  </sheetData>
  <sheetProtection algorithmName="SHA-512" hashValue="WEoJ5Ddtb3GLRx0LNtVJH6OW/qZGWRDvbtkYqON+g3uhk2Nx00B7weJ9Bp0jh6UqO7q1ncSmlYNMJdbakZiQeg==" saltValue="5OZyereT6MPcP4Y8cMkai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2024-10-09T14:25:44Z</dcterms:modified>
</cp:coreProperties>
</file>